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360" yWindow="15" windowWidth="20955" windowHeight="9720" activeTab="1"/>
  </bookViews>
  <sheets>
    <sheet name="раздел 1" sheetId="1" r:id="rId1"/>
    <sheet name="раздел 2" sheetId="2" r:id="rId2"/>
    <sheet name="Лист1" sheetId="3" r:id="rId3"/>
  </sheets>
  <definedNames>
    <definedName name="_xlnm._FilterDatabase" localSheetId="1" hidden="1">'раздел 2'!$A$4:$D$95</definedName>
    <definedName name="_xlnm.Print_Area" localSheetId="0">'раздел 1'!$A$1:$F$40</definedName>
    <definedName name="_xlnm.Print_Area" localSheetId="1">'раздел 2'!$A$1:$D$4</definedName>
  </definedNames>
  <calcPr calcId="145621"/>
</workbook>
</file>

<file path=xl/calcChain.xml><?xml version="1.0" encoding="utf-8"?>
<calcChain xmlns="http://schemas.openxmlformats.org/spreadsheetml/2006/main">
  <c r="D19" i="2" l="1"/>
  <c r="D18" i="2" s="1"/>
  <c r="D18" i="1"/>
  <c r="D19" i="1" s="1"/>
  <c r="D30" i="1" s="1"/>
  <c r="D40" i="1" s="1"/>
</calcChain>
</file>

<file path=xl/sharedStrings.xml><?xml version="1.0" encoding="utf-8"?>
<sst xmlns="http://schemas.openxmlformats.org/spreadsheetml/2006/main" count="251" uniqueCount="206">
  <si>
    <t>Тарифы на оплату медицинской помощи в амбулаторных условиях в центрах здоровья (центрах медицины здорового долголетия) в рамках выявления предрисков и факторов риска развития заболеваний</t>
  </si>
  <si>
    <t xml:space="preserve">Код </t>
  </si>
  <si>
    <t>Наименование тарифа</t>
  </si>
  <si>
    <t>Медицинская услуга/мероприятие, выполняется в рамках комплексного посещения</t>
  </si>
  <si>
    <t>Количество посещений (комплексных посещений)</t>
  </si>
  <si>
    <t xml:space="preserve">Тариф, руб. </t>
  </si>
  <si>
    <t>Дети</t>
  </si>
  <si>
    <t>Взрослые</t>
  </si>
  <si>
    <t>ЦЗД</t>
  </si>
  <si>
    <t>Комплексное посещение центров здоровья с профилактическими целями для детей</t>
  </si>
  <si>
    <t>посещение</t>
  </si>
  <si>
    <t>ЦЗПП</t>
  </si>
  <si>
    <t xml:space="preserve">Первичное посещение центров здоровья (центров медицины здорового долголетия) Первичное посещение. Индивидуальное углубленное профилактическое консультирование и разработка индивидуальной программы по ведению здорового образа жизни, 
рекомендация индивидуальной программы здорового питания  </t>
  </si>
  <si>
    <t>ЦЗПП Проведение врачом/фельдшером индивидуального углубленного профилактического консультирования</t>
  </si>
  <si>
    <t>комплексное посещение</t>
  </si>
  <si>
    <t>ЦЗПП Анкетирование пациента по теме ЗОЖ</t>
  </si>
  <si>
    <t>ЦЗ ПП анкетирование, направленное на определение биологического возраста</t>
  </si>
  <si>
    <t>ЦЗПП Анкетирование пациента по вопросам питания</t>
  </si>
  <si>
    <t>ЦЗПП Проведение биоимпедансометрии</t>
  </si>
  <si>
    <t>ЦЗПП Проведение антропометрии (рост, вес, окружность талии)</t>
  </si>
  <si>
    <t>ЦЗПП Проведение динамометрии</t>
  </si>
  <si>
    <t>ЦЗПП Проведение исследования при помощи смокелайзера</t>
  </si>
  <si>
    <t>ЦЗПП Проведение спирометрии</t>
  </si>
  <si>
    <t>ЦЗПП Проведение пульсоксиметрии/ применение ангиоскана</t>
  </si>
  <si>
    <t>ЦЗПП Разработка врачом/фельдшером,программы по ЗОЖ, ее разъяснение</t>
  </si>
  <si>
    <t xml:space="preserve">ЦЗПП Разработка врачом/фельдшером рекомендации по здоровому питанию, их разъяснение </t>
  </si>
  <si>
    <t>ЦЗДП1</t>
  </si>
  <si>
    <t xml:space="preserve">Первый диспансерный прием (повторное посещение с применением телемедицинских технологий). Диспансерное наблюдение пациента с факторами риска развития хронических неинфекционных заболеваний в центре здоровья для взрослых. 
</t>
  </si>
  <si>
    <t xml:space="preserve">ЦЗДП1 Прием врачом/фельдшером центра здоровья для взрослых с использованием цифровых клинических сервисов </t>
  </si>
  <si>
    <t>ЦЗДП2ВД</t>
  </si>
  <si>
    <t>Второй диспансерный прием (повторное посещение) с осмотром (консультацией) врачом- диетологом</t>
  </si>
  <si>
    <t>ЦЗ ДП2ВД Прием (осмотр) врачом/фельдшером центра здоровья для взрослых</t>
  </si>
  <si>
    <t>ЦЗ ДП2ВД Анкетирование пациента по теме ЗОЖ</t>
  </si>
  <si>
    <t>ЦЗ ДП2ВД Анкетирование пациента по вопросам питания</t>
  </si>
  <si>
    <t>ЦЗ ДП2ВД Проведение биоимпедансометрии</t>
  </si>
  <si>
    <t>ЦЗ ДП2ВД Проведение антропометрии (рост, вес, окружность талии, окружность бедер, вычисление ИМТ)</t>
  </si>
  <si>
    <t>ЦЗ ДП2ВД Проведение динамометрии</t>
  </si>
  <si>
    <t>ЦЗ ДП2ВД Проведение исследования при помощи смокелайзера</t>
  </si>
  <si>
    <t>ЦЗ ДП2ВД Проведение спирометрии</t>
  </si>
  <si>
    <t>ЦЗ ДП2ВД Проведение пульсоксиметрии/ применение ангиоскана</t>
  </si>
  <si>
    <t>ЦЗ ДП2ВД Осмотр (консультация) психологом (по показаниям)</t>
  </si>
  <si>
    <t xml:space="preserve">ЦЗ ДП2ВД Осмотр (консультация) врачом-диетологом (по показаниям) </t>
  </si>
  <si>
    <t>ЦЗДП2</t>
  </si>
  <si>
    <t>Второй диспансерный прием (повторное посещение) без осмотра (консультации) врача-диетолога</t>
  </si>
  <si>
    <t>ЦЗДП2 Прием (осмотр) врачом/фельдшером центра здоровья для взрослых</t>
  </si>
  <si>
    <t>ЦЗДП2 Анкетирование пациента по теме ЗОЖ</t>
  </si>
  <si>
    <t>ЦЗДП2 Анкетирование пациента по вопросам питания</t>
  </si>
  <si>
    <t>ЦЗДП2 Проведение биоимпедансометрии</t>
  </si>
  <si>
    <t>ЦЗДП2 Проведение антропометрии (рост, вес, окружность талии, окружность бедер, вычисление ИМТ)</t>
  </si>
  <si>
    <t>ЦЗДП2 Проведение динамометрии</t>
  </si>
  <si>
    <t>ЦЗДП2 Проведение исследования при помощи смокелайзера</t>
  </si>
  <si>
    <t>ЦЗДП2 Проведение спирометрии</t>
  </si>
  <si>
    <t>ЦЗДП2 Проведение пульсоксиметрии/ применение ангиоскана</t>
  </si>
  <si>
    <t>ЦЗДП2 Осмотр (консультация) психологом (по показаниям)</t>
  </si>
  <si>
    <t>ЦЗДП3</t>
  </si>
  <si>
    <t>Третий диспансерные прием (повторное посещение). Диспансерное наблюдение пациента с факторами риска развития хронических неинфекционных заболеваний в центре здоровья для взрослых.</t>
  </si>
  <si>
    <t>ЦЗДП3 Прием (осмотр) врачом/фельдшером центра здоровья для взрослых</t>
  </si>
  <si>
    <t>ЦЗДП3 Проведение биоимпедансометрии</t>
  </si>
  <si>
    <t>ЦЗДП3 Проведение антропометрии (рост, вес, окружность талии, окружность бедер, вычисление ИМТ)</t>
  </si>
  <si>
    <t>ЦЗДП3 Проведение динамометрии</t>
  </si>
  <si>
    <t>ЦЗДП3 Проведение исследования при помощи смокелайзера</t>
  </si>
  <si>
    <t>ЦЗДП3 Проведение спирометрии</t>
  </si>
  <si>
    <t>ЦЗДП3 Проведение пульсоксиметрии/ применение ангиоскана</t>
  </si>
  <si>
    <t>Тарифы на оплату  в с оответствии  с примерными программами  исследований, проводимых в центрах здоровья (центрах медицины здорового долголетия)  и направленных на выявления изменений в организме человека, которые могут привести к преждевременной активации механизмов старения и формированию риска развития заболеваний (Приложение 7 к Постановлению Правительства РФ от 29.12.2025 № 2188 "О Программе государственных гарантий бесплатного оказания гражданам медицинской помощи на 2026 год и на плановый период 2027 и 2028 годов")</t>
  </si>
  <si>
    <t>Количество исследований</t>
  </si>
  <si>
    <t>Программа 1. Определение преждевременной активации иммуновоспалительного механизма старения, в том числе</t>
  </si>
  <si>
    <t>Общий (клинический) анализ крови развернутый (включая СОЭ)</t>
  </si>
  <si>
    <t>общий анализ мочи</t>
  </si>
  <si>
    <t>Исследование уровня ферритина</t>
  </si>
  <si>
    <t>Исследование уровня С‐реактивного белка</t>
  </si>
  <si>
    <t>Исследование уровня интерлейкина-6</t>
  </si>
  <si>
    <t xml:space="preserve">Исследование уровня цинка </t>
  </si>
  <si>
    <t>Исследование уровня магния</t>
  </si>
  <si>
    <t>Исследование уровня фактора некроза опухоли в случае отклонения в сторону увеличения показателей биологического возраста от календарного на 5 лет и более</t>
  </si>
  <si>
    <t>Программа 2.  Определение инсулинорезистентности, гликирования и преждевременной активации метаболического механизма старения путем биохимического исследования крови для определения уровня:</t>
  </si>
  <si>
    <t>Исследование уровня инсулина</t>
  </si>
  <si>
    <t>Исследование уровня глюкозы</t>
  </si>
  <si>
    <t>Исследование уровня гликозилированного гемоглобина (HBA1c)</t>
  </si>
  <si>
    <t xml:space="preserve">Исследование уровня тестостерона общего у мужчин </t>
  </si>
  <si>
    <t>Исследование уровня  тестостерона свободного у мужчин</t>
  </si>
  <si>
    <t>Исследование уровня эстрадиола у женщин</t>
  </si>
  <si>
    <t>Исследование уровня глобулина, связывающего половые гормоны</t>
  </si>
  <si>
    <t>Исследование уровня тиреотропного гормона (ТТГ)</t>
  </si>
  <si>
    <t>Исследование уровня дегидроэпиандростерон-сульфата  в случае отклонения в сторону увеличения показателей биологического возраста от календарного на 5 лет и более</t>
  </si>
  <si>
    <t>Исследование уровня инсулиноподобного фактора роста 1 (ИФР-1) в случае отклонения в сторону увеличения показателей биологического возраста от календарного на 5 лет и более</t>
  </si>
  <si>
    <t>Программа 3. Определение преждевременной активации механизма оксидативного стресса и (или) митохондриальной дисфункции и сосудистого механизма старения (выявление изменений в организме человека, которые могут привести к преждевременной активации механизмов старения и формированию факторов риска развития заболеваний (далее - предриски) сердечно-сосудистой системы), регенерации тканей путем биохимического исследования крови для определения уровня:</t>
  </si>
  <si>
    <t>Исследование уровня малонового диальдегида (оксидативный стресс)</t>
  </si>
  <si>
    <t>Исследование уровня холестерина общего</t>
  </si>
  <si>
    <t>Исследование уровня триглицеридов</t>
  </si>
  <si>
    <t>Исследование уровня холестерина липопротеидов низкой плотности и липопротеидов очень низкой плотности</t>
  </si>
  <si>
    <t>Исследование уровня холестерина липопротеидов высокой плотности</t>
  </si>
  <si>
    <t>Исследование уровня аполипопротеина b</t>
  </si>
  <si>
    <t>Исследование уровня липопротеида (а)</t>
  </si>
  <si>
    <t>Исследование уровня мочевой кислоты</t>
  </si>
  <si>
    <t>Исследование уровня омега-3-индекса</t>
  </si>
  <si>
    <t>Исследование уровня гомоцистеина</t>
  </si>
  <si>
    <t>Исследование уровня витамина В12</t>
  </si>
  <si>
    <t>Исследование уровня фолиевой кислоты</t>
  </si>
  <si>
    <t>Исследование уровня Д-димера</t>
  </si>
  <si>
    <t>Исследование уровня железа</t>
  </si>
  <si>
    <t>Исследование уровня трансферрина</t>
  </si>
  <si>
    <t>Исследование уровня натрия</t>
  </si>
  <si>
    <t>Исследование уровня хлора</t>
  </si>
  <si>
    <t>Исследование уровня калия</t>
  </si>
  <si>
    <t>Исследование уровня про-натрийуретрического пептида в случае отклонения в сторону увеличения показателей биологического возраста от календарного на 5 лет и более.</t>
  </si>
  <si>
    <t>Программа 4.Оценка преждевременной активации механизма старения, связанного с дисбактериозом кишечника, путем 16-S секвенирования микробиома кишечника (при наличии инфраструктуры для проведения исследования).</t>
  </si>
  <si>
    <t>Исследование уровня 16-S секвенирование микробиома кишечника (при наличии инфраструктуры для проведения исследования)</t>
  </si>
  <si>
    <t>Программа 5.Раннее выявление предриска развития нарушений опорно-двигательной системы (остеопороза и (или) саркопении) путем биохимического исследования крови для определения уровня:</t>
  </si>
  <si>
    <t>Исследование уровня кальция ионизированного</t>
  </si>
  <si>
    <t>Исследование уровня кальция общего</t>
  </si>
  <si>
    <t>Исследование уровня фосфора</t>
  </si>
  <si>
    <t>Исследование уровня 25‐ОН‐витамина D</t>
  </si>
  <si>
    <t>Исследование уровня щелочной фосфатазы</t>
  </si>
  <si>
    <t>Исследование уровня С-терминального телопептида сыворотки (I типа) при наличии инфраструктуры для проведения исследования</t>
  </si>
  <si>
    <t>Программа 6. Раннее выявление предрисков развития нарушения обмена веществ, ожирения и связанных с этим заболеваний, в том числе:</t>
  </si>
  <si>
    <t>Биоимпедансометрия</t>
  </si>
  <si>
    <t>Программа 7. Раннее выявления признаков снижения когнитивных функций и нарушений психоэмоциального состояния, в том числе:</t>
  </si>
  <si>
    <t>Исследование с использованием зарегистрированных программных продуктов для оценки когнитивных функций и психоэмоционального состояния</t>
  </si>
  <si>
    <t>)0,00</t>
  </si>
  <si>
    <t>иКклРЦЗ1</t>
  </si>
  <si>
    <t>иМОЦЗ1</t>
  </si>
  <si>
    <t>иФерЦЗ1</t>
  </si>
  <si>
    <t>иСРБЦЗ1</t>
  </si>
  <si>
    <t>иИЛ6ЦЗ1</t>
  </si>
  <si>
    <t>иЦинкЦЗ1</t>
  </si>
  <si>
    <t>иМагЦЗ1</t>
  </si>
  <si>
    <t>иФНОЦЗ1</t>
  </si>
  <si>
    <t>иИнсЦЗ2</t>
  </si>
  <si>
    <t>иКуГлЦЗ2</t>
  </si>
  <si>
    <t>иКГлГемЦЗ2</t>
  </si>
  <si>
    <t>иТОЦЗ2</t>
  </si>
  <si>
    <t>иТСЦЗ2</t>
  </si>
  <si>
    <t>иЭстЦЗ2</t>
  </si>
  <si>
    <t>иГСЦЗ2</t>
  </si>
  <si>
    <t>иТТГЦЗ2</t>
  </si>
  <si>
    <t>иДЭАЦЗ2</t>
  </si>
  <si>
    <t>иИФРЦЗ2</t>
  </si>
  <si>
    <t>иМДАЦЗ3</t>
  </si>
  <si>
    <t>иКуоХЦЗ3</t>
  </si>
  <si>
    <t>иКуоТГЦЗ3</t>
  </si>
  <si>
    <t>иКуоХНПЦЗ3</t>
  </si>
  <si>
    <t>иКуоХВПЦЗ3</t>
  </si>
  <si>
    <t>иАЛПВЦЗ3</t>
  </si>
  <si>
    <t>иКуоЛПАЦЗ3</t>
  </si>
  <si>
    <t>иМКЦЗ3</t>
  </si>
  <si>
    <t>иО3ЦЗ3</t>
  </si>
  <si>
    <t>иГЦЦЗ3</t>
  </si>
  <si>
    <t>иВ12ЦЗ3</t>
  </si>
  <si>
    <t>иФКЦЗ3</t>
  </si>
  <si>
    <t>иДдимЦЗ3</t>
  </si>
  <si>
    <t>иНатЦЗ3</t>
  </si>
  <si>
    <t>иХлорЦЗ3</t>
  </si>
  <si>
    <t>иКалЦЗ3</t>
  </si>
  <si>
    <t>иНУПЦЗ3</t>
  </si>
  <si>
    <t>иСеквЦЗ4</t>
  </si>
  <si>
    <t>иКальцИЦЗ5</t>
  </si>
  <si>
    <t>иКальцОЦЗ5</t>
  </si>
  <si>
    <t>иФосфЦЗ5</t>
  </si>
  <si>
    <t>иВДЦЗ5</t>
  </si>
  <si>
    <t>иЩФЦЗ5</t>
  </si>
  <si>
    <t>иСтермТПЦЗ5</t>
  </si>
  <si>
    <t>иБИМЦЗ6</t>
  </si>
  <si>
    <t>иМДАЦЗ6</t>
  </si>
  <si>
    <t>иКуоХЦЗ6</t>
  </si>
  <si>
    <t>иКуоТГЦЗ6</t>
  </si>
  <si>
    <t>иКуоХНПЦЗ6</t>
  </si>
  <si>
    <t>иКуоХВПЦЗ6</t>
  </si>
  <si>
    <t>иАЛПВЦЗ6</t>
  </si>
  <si>
    <t>иКуоЛПАЦЗ6</t>
  </si>
  <si>
    <t>иМКЦЗ6</t>
  </si>
  <si>
    <t>иО3ЦЗ6</t>
  </si>
  <si>
    <t>иГЦЦЗ6</t>
  </si>
  <si>
    <t>иВ12ЦЗ6</t>
  </si>
  <si>
    <t>иФКЦЗ6</t>
  </si>
  <si>
    <t>идДдимЦЗ6</t>
  </si>
  <si>
    <t>иНатЦЗ6</t>
  </si>
  <si>
    <t>иХлорЦЗ6</t>
  </si>
  <si>
    <t>иКалЦЗ6</t>
  </si>
  <si>
    <t>иНУПЦЗ6</t>
  </si>
  <si>
    <t>иППЦЗ7</t>
  </si>
  <si>
    <t>иМДАЦЗ7</t>
  </si>
  <si>
    <t>иКуоХЦЗ7</t>
  </si>
  <si>
    <t>иКуоТГЦЗ7</t>
  </si>
  <si>
    <t>иКуоХНПЦЗ7</t>
  </si>
  <si>
    <t>иКуоХВПЦЗ7</t>
  </si>
  <si>
    <t>иАЛПВЦЗ7</t>
  </si>
  <si>
    <t>иКуоЛПАЦЗ7</t>
  </si>
  <si>
    <t>иМКЦЗ7</t>
  </si>
  <si>
    <t>иО3ЦЗ7</t>
  </si>
  <si>
    <t>иГЦЦЗ7</t>
  </si>
  <si>
    <t>иВ12ЦЗ7</t>
  </si>
  <si>
    <t>иФКЦЗ7</t>
  </si>
  <si>
    <t>идДдимЦЗ7</t>
  </si>
  <si>
    <t>ИЖелЦЗ7</t>
  </si>
  <si>
    <t>ИТранфЦЗ7</t>
  </si>
  <si>
    <t>иНатЦЗ7</t>
  </si>
  <si>
    <t>иХлорЦЗ7</t>
  </si>
  <si>
    <t>иКалЦЗ7</t>
  </si>
  <si>
    <t>иНУПЦЗ7</t>
  </si>
  <si>
    <r>
      <t>Приложение № 12-цз/</t>
    </r>
    <r>
      <rPr>
        <sz val="12"/>
        <color rgb="FFFF0000"/>
        <rFont val="Times New Roman"/>
        <family val="1"/>
        <charset val="204"/>
      </rPr>
      <t>июль</t>
    </r>
    <r>
      <rPr>
        <sz val="12"/>
        <color theme="1"/>
        <rFont val="Times New Roman"/>
        <family val="1"/>
        <charset val="204"/>
      </rPr>
      <t>-декабрь к Генеральному тарифному соглашению на 2026 год</t>
    </r>
  </si>
  <si>
    <r>
      <t>Приложение № 12-цз/</t>
    </r>
    <r>
      <rPr>
        <sz val="10"/>
        <color rgb="FFFF0000"/>
        <rFont val="Times New Roman"/>
        <family val="1"/>
        <charset val="204"/>
      </rPr>
      <t>июль</t>
    </r>
    <r>
      <rPr>
        <sz val="10"/>
        <color theme="1"/>
        <rFont val="Times New Roman"/>
        <family val="1"/>
        <charset val="204"/>
      </rPr>
      <t>-декабрь  к Генеральному тарифному соглашению на 2026 год</t>
    </r>
  </si>
  <si>
    <t>Тарифы с кодом иКклРЦЗ, иМОЦЗ, иФерЦЗ, иСРБЦЗ, иИЛ6ЦЗ, иЦинкЦЗ, иМагЦЗ, иФНОЦЗ, иИнсЦЗ, иКуГлЦЗ, иКГлГемЦЗ, иТОЦЗ, иТСЦЗ, иЭстЦЗ, иГСЦЗ, иТТГЦЗ, иДЭАЦЗ, иИФРЦЗ, иМДАЦЗ, иКуоХЦЗ, иКуоТГЦЗ, иКуоХНПЦЗ, иКуоХВПЦЗ, иАЛПВЦЗ, иКуоЛПАЦЗ, иМКЦЗ, иО3ЦЗ, иГЦЦЗ, иВ12ЦЗ, иФКЦЗ, иДдимЦЗ, ИЖелЦЗ, ИТранфЦЗ, иНатЦЗ, иХлорЦЗ, иКалЦЗ, иНУПЦЗ, иСеквЦЗ, иКальцИЦЗ, иКальцОЦЗ, иФосфЦЗ, иВДЦЗ, иЩФЦЗ, иСтермТПЦЗ, иБИМЦЗ, иМДАЦЗ, иКуоХЦЗ, иКуоТГЦЗ, иКуоХНПЦЗ, иКуоХВПЦЗ, иАЛПВЦЗ, иКуоЛПАЦЗ, иМКЦЗ, иО3ЦЗ, иГЦЦЗ, иВ12ЦЗ, иФКЦЗ, идДдимЦЗ, ИЖелЦЗ, ИТранфЦЗ, иНатЦЗ, иХлорЦЗ, иКалЦЗ, иНУПЦЗ, иППЦЗ, иМДАЦЗ, иКуоХЦЗ, иКуоТГЦЗ, иКуоХНПЦЗ, иКуоХВПЦЗ, иАЛПВЦЗ, иКуоЛПАЦЗ, иМКЦЗ, иО3ЦЗ, иГЦЦЗ, иВ12ЦЗ, иФКЦЗ, идДдимЦЗ, ИЖелЦЗ, ИТранфЦЗ, иНатЦЗ, иХлорЦЗ, иКалЦЗ, иНУПЦЗ
исключены с 01.07.26</t>
  </si>
  <si>
    <t>иЖелЦЗ3</t>
  </si>
  <si>
    <t>иТранфЦЗ3</t>
  </si>
  <si>
    <t>иЖелЦЗ6</t>
  </si>
  <si>
    <t>иТранфЦЗ6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</si>
</sst>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 #,##0.00_-;_-* &quot;-&quot;??_-;_-@_-"/>
  </numFmts>
  <fonts count="13" x14ac:knownFonts="1">
    <font>
      <sz val="11"/>
      <color theme="1"/>
      <name val="Calibri"/>
      <scheme val="minor"/>
    </font>
    <font>
      <sz val="11"/>
      <color theme="1"/>
      <name val="Calibri"/>
      <family val="2"/>
      <charset val="204"/>
      <scheme val="minor"/>
    </font>
    <font>
      <sz val="10"/>
      <name val="Arial Cyr"/>
    </font>
    <font>
      <sz val="11"/>
      <name val="Calibri"/>
      <family val="2"/>
      <charset val="204"/>
    </font>
    <font>
      <sz val="12"/>
      <color theme="1"/>
      <name val="Times New Roman"/>
      <family val="1"/>
      <charset val="204"/>
    </font>
    <font>
      <sz val="10"/>
      <color theme="1"/>
      <name val="Times New Roman"/>
      <family val="1"/>
      <charset val="204"/>
    </font>
    <font>
      <b/>
      <sz val="10"/>
      <color theme="1"/>
      <name val="Times New Roman"/>
      <family val="1"/>
      <charset val="204"/>
    </font>
    <font>
      <sz val="11"/>
      <color theme="1"/>
      <name val="Times New Roman"/>
      <family val="1"/>
      <charset val="204"/>
    </font>
    <font>
      <sz val="11"/>
      <color theme="1"/>
      <name val="Calibri"/>
      <family val="2"/>
      <charset val="204"/>
      <scheme val="minor"/>
    </font>
    <font>
      <b/>
      <sz val="12"/>
      <color theme="1"/>
      <name val="Times New Roman"/>
      <family val="1"/>
      <charset val="204"/>
    </font>
    <font>
      <sz val="12"/>
      <color rgb="FFFF0000"/>
      <name val="Times New Roman"/>
      <family val="1"/>
      <charset val="204"/>
    </font>
    <font>
      <sz val="10"/>
      <color rgb="FFFF0000"/>
      <name val="Times New Roman"/>
      <family val="1"/>
      <charset val="204"/>
    </font>
    <font>
      <sz val="11"/>
      <color rgb="FFFF0000"/>
      <name val="Times New Roman"/>
      <family val="1"/>
      <charset val="204"/>
    </font>
  </fonts>
  <fills count="2">
    <fill>
      <patternFill patternType="none"/>
    </fill>
    <fill>
      <patternFill patternType="gray125"/>
    </fill>
  </fills>
  <borders count="12">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style="thin">
        <color auto="1"/>
      </left>
      <right style="thin">
        <color auto="1"/>
      </right>
      <top style="medium">
        <color auto="1"/>
      </top>
      <bottom style="thin">
        <color auto="1"/>
      </bottom>
      <diagonal/>
    </border>
    <border>
      <left style="thin">
        <color auto="1"/>
      </left>
      <right/>
      <top/>
      <bottom style="thin">
        <color auto="1"/>
      </bottom>
      <diagonal/>
    </border>
    <border>
      <left/>
      <right/>
      <top style="thin">
        <color auto="1"/>
      </top>
      <bottom style="thin">
        <color auto="1"/>
      </bottom>
      <diagonal/>
    </border>
  </borders>
  <cellStyleXfs count="9">
    <xf numFmtId="0" fontId="0" fillId="0" borderId="0"/>
    <xf numFmtId="0" fontId="2" fillId="0" borderId="0"/>
    <xf numFmtId="0" fontId="8" fillId="0" borderId="0"/>
    <xf numFmtId="0" fontId="8" fillId="0" borderId="0"/>
    <xf numFmtId="0" fontId="8" fillId="0" borderId="0"/>
    <xf numFmtId="0" fontId="3" fillId="0" borderId="0"/>
    <xf numFmtId="0" fontId="3" fillId="0" borderId="0"/>
    <xf numFmtId="164" fontId="8" fillId="0" borderId="0" applyFont="0" applyFill="0" applyBorder="0" applyProtection="0"/>
    <xf numFmtId="164" fontId="8" fillId="0" borderId="0" applyFont="0" applyFill="0" applyBorder="0" applyProtection="0"/>
  </cellStyleXfs>
  <cellXfs count="63">
    <xf numFmtId="0" fontId="0" fillId="0" borderId="0" xfId="0"/>
    <xf numFmtId="0" fontId="4" fillId="0" borderId="0" xfId="0" applyFont="1"/>
    <xf numFmtId="0" fontId="5" fillId="0" borderId="0" xfId="0" applyFont="1" applyAlignment="1">
      <alignment vertical="center" wrapText="1"/>
    </xf>
    <xf numFmtId="0" fontId="6" fillId="0" borderId="6" xfId="0" applyFont="1" applyBorder="1" applyAlignment="1">
      <alignment horizontal="center" vertical="center"/>
    </xf>
    <xf numFmtId="0" fontId="7" fillId="0" borderId="6" xfId="6" applyFont="1" applyBorder="1" applyAlignment="1">
      <alignment horizontal="left" vertical="center"/>
    </xf>
    <xf numFmtId="0" fontId="7" fillId="0" borderId="6" xfId="6" applyFont="1" applyBorder="1" applyAlignment="1">
      <alignment vertical="center" wrapText="1"/>
    </xf>
    <xf numFmtId="1" fontId="7" fillId="0" borderId="6" xfId="0" applyNumberFormat="1" applyFont="1" applyBorder="1" applyAlignment="1">
      <alignment horizontal="center" vertical="center"/>
    </xf>
    <xf numFmtId="4" fontId="7" fillId="0" borderId="5" xfId="0" applyNumberFormat="1" applyFont="1" applyBorder="1" applyAlignment="1">
      <alignment horizontal="center" vertical="center"/>
    </xf>
    <xf numFmtId="4" fontId="7" fillId="0" borderId="5" xfId="0" applyNumberFormat="1" applyFont="1" applyBorder="1"/>
    <xf numFmtId="0" fontId="7" fillId="0" borderId="6" xfId="0" applyFont="1" applyBorder="1" applyAlignment="1">
      <alignment vertical="center" wrapText="1"/>
    </xf>
    <xf numFmtId="1" fontId="7" fillId="0" borderId="6" xfId="0" applyNumberFormat="1" applyFont="1" applyBorder="1" applyAlignment="1">
      <alignment horizontal="center" vertical="center" wrapText="1"/>
    </xf>
    <xf numFmtId="4" fontId="7" fillId="0" borderId="6" xfId="0" applyNumberFormat="1" applyFont="1" applyBorder="1" applyAlignment="1">
      <alignment horizontal="center" vertical="center"/>
    </xf>
    <xf numFmtId="0" fontId="5" fillId="0" borderId="6" xfId="0" applyFont="1" applyBorder="1" applyAlignment="1">
      <alignment vertical="center" wrapText="1"/>
    </xf>
    <xf numFmtId="0" fontId="5" fillId="0" borderId="3" xfId="0" applyFont="1" applyBorder="1" applyAlignment="1">
      <alignment horizontal="left" vertical="center" wrapText="1"/>
    </xf>
    <xf numFmtId="0" fontId="5" fillId="0" borderId="3" xfId="0" applyFont="1" applyBorder="1" applyAlignment="1">
      <alignment horizontal="left" vertical="top" wrapText="1"/>
    </xf>
    <xf numFmtId="0" fontId="5" fillId="0" borderId="8" xfId="0" applyFont="1" applyBorder="1" applyAlignment="1">
      <alignment horizontal="left" vertical="top" wrapText="1"/>
    </xf>
    <xf numFmtId="0" fontId="5" fillId="0" borderId="9" xfId="0" applyFont="1" applyBorder="1" applyAlignment="1">
      <alignment horizontal="left" vertical="top" wrapText="1"/>
    </xf>
    <xf numFmtId="0" fontId="5" fillId="0" borderId="6" xfId="0" applyFont="1" applyBorder="1" applyAlignment="1">
      <alignment horizontal="left" vertical="center" wrapText="1"/>
    </xf>
    <xf numFmtId="0" fontId="5" fillId="0" borderId="6" xfId="0" applyFont="1" applyBorder="1" applyAlignment="1">
      <alignment horizontal="left" vertical="top" wrapText="1"/>
    </xf>
    <xf numFmtId="0" fontId="5" fillId="0" borderId="10" xfId="0" applyFont="1" applyBorder="1" applyAlignment="1">
      <alignment horizontal="left" vertical="top" wrapText="1"/>
    </xf>
    <xf numFmtId="0" fontId="4" fillId="0" borderId="6" xfId="0" applyFont="1" applyBorder="1"/>
    <xf numFmtId="0" fontId="4" fillId="0" borderId="6" xfId="0" applyFont="1" applyBorder="1" applyAlignment="1">
      <alignment vertical="center" wrapText="1"/>
    </xf>
    <xf numFmtId="0" fontId="4" fillId="0" borderId="6" xfId="0" applyFont="1" applyBorder="1" applyAlignment="1">
      <alignment horizontal="center" vertical="center"/>
    </xf>
    <xf numFmtId="0" fontId="4" fillId="0" borderId="6" xfId="0" applyFont="1" applyBorder="1" applyAlignment="1">
      <alignment horizontal="left" vertical="center" wrapText="1"/>
    </xf>
    <xf numFmtId="0" fontId="5" fillId="0" borderId="8" xfId="0" applyFont="1" applyBorder="1" applyAlignment="1">
      <alignment horizontal="left" vertical="center" wrapText="1"/>
    </xf>
    <xf numFmtId="4" fontId="4" fillId="0" borderId="6" xfId="0" applyNumberFormat="1" applyFont="1" applyBorder="1"/>
    <xf numFmtId="0" fontId="1" fillId="0" borderId="0" xfId="0" applyFont="1"/>
    <xf numFmtId="0" fontId="1" fillId="0" borderId="0" xfId="0" applyFont="1" applyAlignment="1">
      <alignment vertical="center"/>
    </xf>
    <xf numFmtId="4" fontId="7" fillId="0" borderId="6" xfId="0" applyNumberFormat="1" applyFont="1" applyBorder="1" applyAlignment="1">
      <alignment vertical="center"/>
    </xf>
    <xf numFmtId="4" fontId="10" fillId="0" borderId="6" xfId="0" applyNumberFormat="1" applyFont="1" applyBorder="1"/>
    <xf numFmtId="0" fontId="10" fillId="0" borderId="6" xfId="0" applyFont="1" applyBorder="1"/>
    <xf numFmtId="0" fontId="10" fillId="0" borderId="6" xfId="5" applyFont="1" applyBorder="1" applyAlignment="1">
      <alignment horizontal="justify" vertical="center"/>
    </xf>
    <xf numFmtId="0" fontId="12" fillId="0" borderId="6" xfId="5" applyFont="1" applyBorder="1" applyAlignment="1">
      <alignment horizontal="justify" vertical="center"/>
    </xf>
    <xf numFmtId="0" fontId="7" fillId="0" borderId="2" xfId="0" applyFont="1" applyBorder="1" applyAlignment="1">
      <alignment horizontal="left" vertical="center" wrapText="1"/>
    </xf>
    <xf numFmtId="0" fontId="7" fillId="0" borderId="7" xfId="0" applyFont="1" applyBorder="1" applyAlignment="1">
      <alignment horizontal="left" vertical="center" wrapText="1"/>
    </xf>
    <xf numFmtId="0" fontId="7" fillId="0" borderId="5" xfId="0" applyFont="1" applyBorder="1" applyAlignment="1">
      <alignment horizontal="left" vertical="center" wrapText="1"/>
    </xf>
    <xf numFmtId="1" fontId="7" fillId="0" borderId="2" xfId="0" applyNumberFormat="1" applyFont="1" applyBorder="1" applyAlignment="1">
      <alignment horizontal="center" vertical="center" wrapText="1"/>
    </xf>
    <xf numFmtId="1" fontId="7" fillId="0" borderId="7" xfId="0" applyNumberFormat="1" applyFont="1" applyBorder="1" applyAlignment="1">
      <alignment horizontal="center" vertical="center" wrapText="1"/>
    </xf>
    <xf numFmtId="1" fontId="7" fillId="0" borderId="5" xfId="0" applyNumberFormat="1" applyFont="1" applyBorder="1" applyAlignment="1">
      <alignment horizontal="center" vertical="center" wrapText="1"/>
    </xf>
    <xf numFmtId="0" fontId="7" fillId="0" borderId="2" xfId="0" applyFont="1" applyBorder="1" applyAlignment="1">
      <alignment horizontal="center" vertical="center"/>
    </xf>
    <xf numFmtId="0" fontId="7" fillId="0" borderId="0" xfId="0" applyFont="1" applyAlignment="1">
      <alignment horizontal="center" vertical="center"/>
    </xf>
    <xf numFmtId="0" fontId="7" fillId="0" borderId="5" xfId="0" applyFont="1" applyBorder="1" applyAlignment="1">
      <alignment horizontal="center" vertical="center"/>
    </xf>
    <xf numFmtId="4" fontId="7" fillId="0" borderId="2" xfId="0" applyNumberFormat="1" applyFont="1" applyBorder="1" applyAlignment="1">
      <alignment horizontal="center" vertical="center"/>
    </xf>
    <xf numFmtId="4" fontId="7" fillId="0" borderId="7" xfId="0" applyNumberFormat="1" applyFont="1" applyBorder="1" applyAlignment="1">
      <alignment horizontal="center" vertical="center"/>
    </xf>
    <xf numFmtId="4" fontId="7" fillId="0" borderId="5" xfId="0" applyNumberFormat="1" applyFont="1" applyBorder="1" applyAlignment="1">
      <alignment horizontal="center" vertical="center"/>
    </xf>
    <xf numFmtId="4" fontId="7" fillId="0" borderId="0" xfId="0" applyNumberFormat="1" applyFont="1" applyAlignment="1">
      <alignment horizontal="center" vertical="center"/>
    </xf>
    <xf numFmtId="0" fontId="5" fillId="0" borderId="0" xfId="0" applyFont="1" applyAlignment="1">
      <alignment horizontal="left" vertical="center" wrapText="1" indent="5"/>
    </xf>
    <xf numFmtId="0" fontId="9"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2" xfId="0" applyFont="1" applyBorder="1" applyAlignment="1">
      <alignment horizontal="center" vertical="center"/>
    </xf>
    <xf numFmtId="0" fontId="6" fillId="0" borderId="5" xfId="0" applyFont="1" applyBorder="1" applyAlignment="1">
      <alignment horizontal="center"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49" fontId="11" fillId="0" borderId="0" xfId="0" applyNumberFormat="1" applyFont="1" applyAlignment="1">
      <alignment horizontal="justify" wrapText="1"/>
    </xf>
    <xf numFmtId="49" fontId="11" fillId="0" borderId="0" xfId="0" applyNumberFormat="1" applyFont="1" applyAlignment="1">
      <alignment horizontal="justify"/>
    </xf>
    <xf numFmtId="0" fontId="9" fillId="0" borderId="3" xfId="0" applyFont="1" applyBorder="1" applyAlignment="1">
      <alignment horizontal="center" vertical="center" wrapText="1"/>
    </xf>
    <xf numFmtId="0" fontId="9" fillId="0" borderId="11" xfId="0" applyFont="1" applyBorder="1" applyAlignment="1">
      <alignment horizontal="center" vertical="center" wrapText="1"/>
    </xf>
    <xf numFmtId="0" fontId="4" fillId="0" borderId="0" xfId="0" applyFont="1" applyAlignment="1">
      <alignment horizontal="right" vertical="center" wrapText="1" indent="5"/>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2" xfId="0" applyFont="1" applyBorder="1" applyAlignment="1">
      <alignment horizontal="center" vertical="center"/>
    </xf>
    <xf numFmtId="0" fontId="9" fillId="0" borderId="5" xfId="0" applyFont="1" applyBorder="1" applyAlignment="1">
      <alignment horizontal="center" vertical="center"/>
    </xf>
  </cellXfs>
  <cellStyles count="9">
    <cellStyle name="Обычный" xfId="0" builtinId="0"/>
    <cellStyle name="Обычный 11" xfId="1"/>
    <cellStyle name="Обычный 2" xfId="2"/>
    <cellStyle name="Обычный 4" xfId="3"/>
    <cellStyle name="Обычный 7 2" xfId="4"/>
    <cellStyle name="Обычный_Прилож  13д с 01 03 2013" xfId="5"/>
    <cellStyle name="Обычный_Прилож. 12-б амб.пол. МЭС с 01.01.2013" xfId="6"/>
    <cellStyle name="Финансовый 2" xfId="7"/>
    <cellStyle name="Финансовый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69"/>
  <sheetViews>
    <sheetView showZeros="0" zoomScale="110" workbookViewId="0">
      <selection activeCell="B6" sqref="B6:B17"/>
    </sheetView>
  </sheetViews>
  <sheetFormatPr defaultColWidth="9.140625" defaultRowHeight="15" x14ac:dyDescent="0.25"/>
  <cols>
    <col min="1" max="1" width="14.28515625" style="26" customWidth="1"/>
    <col min="2" max="3" width="47.28515625" style="26" customWidth="1"/>
    <col min="4" max="4" width="15" style="26" customWidth="1"/>
    <col min="5" max="5" width="14.28515625" style="26" customWidth="1"/>
    <col min="6" max="6" width="14.140625" style="26" customWidth="1"/>
    <col min="7" max="16384" width="9.140625" style="26"/>
  </cols>
  <sheetData>
    <row r="1" spans="1:6" ht="63" customHeight="1" x14ac:dyDescent="0.25">
      <c r="A1" s="1"/>
      <c r="B1" s="1"/>
      <c r="C1" s="1"/>
      <c r="D1" s="2"/>
      <c r="E1" s="46" t="s">
        <v>200</v>
      </c>
      <c r="F1" s="46"/>
    </row>
    <row r="2" spans="1:6" ht="30.6" customHeight="1" x14ac:dyDescent="0.25">
      <c r="A2" s="47" t="s">
        <v>0</v>
      </c>
      <c r="B2" s="47"/>
      <c r="C2" s="47"/>
      <c r="D2" s="47"/>
      <c r="E2" s="47"/>
      <c r="F2" s="47"/>
    </row>
    <row r="3" spans="1:6" ht="15.6" customHeight="1" x14ac:dyDescent="0.25">
      <c r="A3" s="48" t="s">
        <v>1</v>
      </c>
      <c r="B3" s="50" t="s">
        <v>2</v>
      </c>
      <c r="C3" s="48" t="s">
        <v>3</v>
      </c>
      <c r="D3" s="48" t="s">
        <v>4</v>
      </c>
      <c r="E3" s="52" t="s">
        <v>5</v>
      </c>
      <c r="F3" s="53"/>
    </row>
    <row r="4" spans="1:6" ht="62.25" customHeight="1" x14ac:dyDescent="0.25">
      <c r="A4" s="49"/>
      <c r="B4" s="51"/>
      <c r="C4" s="49"/>
      <c r="D4" s="49"/>
      <c r="E4" s="3" t="s">
        <v>6</v>
      </c>
      <c r="F4" s="3" t="s">
        <v>7</v>
      </c>
    </row>
    <row r="5" spans="1:6" s="27" customFormat="1" ht="33" customHeight="1" x14ac:dyDescent="0.25">
      <c r="A5" s="4" t="s">
        <v>8</v>
      </c>
      <c r="B5" s="5" t="s">
        <v>9</v>
      </c>
      <c r="C5" s="5"/>
      <c r="D5" s="6" t="s">
        <v>10</v>
      </c>
      <c r="E5" s="7">
        <v>723.1</v>
      </c>
      <c r="F5" s="8"/>
    </row>
    <row r="6" spans="1:6" s="27" customFormat="1" ht="46.5" customHeight="1" x14ac:dyDescent="0.25">
      <c r="A6" s="33" t="s">
        <v>11</v>
      </c>
      <c r="B6" s="33" t="s">
        <v>12</v>
      </c>
      <c r="C6" s="12" t="s">
        <v>13</v>
      </c>
      <c r="D6" s="36" t="s">
        <v>14</v>
      </c>
      <c r="E6" s="45" t="s">
        <v>118</v>
      </c>
      <c r="F6" s="42">
        <v>926</v>
      </c>
    </row>
    <row r="7" spans="1:6" s="27" customFormat="1" ht="20.25" customHeight="1" x14ac:dyDescent="0.25">
      <c r="A7" s="34"/>
      <c r="B7" s="34"/>
      <c r="C7" s="12" t="s">
        <v>15</v>
      </c>
      <c r="D7" s="37"/>
      <c r="E7" s="45"/>
      <c r="F7" s="43"/>
    </row>
    <row r="8" spans="1:6" s="27" customFormat="1" ht="24.75" customHeight="1" x14ac:dyDescent="0.25">
      <c r="A8" s="34"/>
      <c r="B8" s="34"/>
      <c r="C8" s="12" t="s">
        <v>16</v>
      </c>
      <c r="D8" s="37"/>
      <c r="E8" s="45"/>
      <c r="F8" s="43"/>
    </row>
    <row r="9" spans="1:6" s="27" customFormat="1" ht="19.5" customHeight="1" x14ac:dyDescent="0.25">
      <c r="A9" s="34"/>
      <c r="B9" s="34"/>
      <c r="C9" s="13" t="s">
        <v>17</v>
      </c>
      <c r="D9" s="37"/>
      <c r="E9" s="45"/>
      <c r="F9" s="43"/>
    </row>
    <row r="10" spans="1:6" s="27" customFormat="1" ht="12" customHeight="1" x14ac:dyDescent="0.25">
      <c r="A10" s="34"/>
      <c r="B10" s="34"/>
      <c r="C10" s="13" t="s">
        <v>18</v>
      </c>
      <c r="D10" s="37"/>
      <c r="E10" s="45"/>
      <c r="F10" s="43"/>
    </row>
    <row r="11" spans="1:6" s="27" customFormat="1" ht="30" customHeight="1" x14ac:dyDescent="0.25">
      <c r="A11" s="34"/>
      <c r="B11" s="34"/>
      <c r="C11" s="14" t="s">
        <v>19</v>
      </c>
      <c r="D11" s="37"/>
      <c r="E11" s="45"/>
      <c r="F11" s="43"/>
    </row>
    <row r="12" spans="1:6" s="27" customFormat="1" ht="14.25" customHeight="1" x14ac:dyDescent="0.25">
      <c r="A12" s="34"/>
      <c r="B12" s="34"/>
      <c r="C12" s="13" t="s">
        <v>20</v>
      </c>
      <c r="D12" s="37"/>
      <c r="E12" s="45"/>
      <c r="F12" s="43"/>
    </row>
    <row r="13" spans="1:6" s="27" customFormat="1" ht="24.75" customHeight="1" x14ac:dyDescent="0.25">
      <c r="A13" s="34"/>
      <c r="B13" s="34"/>
      <c r="C13" s="13" t="s">
        <v>21</v>
      </c>
      <c r="D13" s="37"/>
      <c r="E13" s="45"/>
      <c r="F13" s="43"/>
    </row>
    <row r="14" spans="1:6" s="27" customFormat="1" ht="18.75" customHeight="1" x14ac:dyDescent="0.25">
      <c r="A14" s="34"/>
      <c r="B14" s="34"/>
      <c r="C14" s="13" t="s">
        <v>22</v>
      </c>
      <c r="D14" s="37"/>
      <c r="E14" s="45"/>
      <c r="F14" s="43"/>
    </row>
    <row r="15" spans="1:6" s="27" customFormat="1" ht="15" customHeight="1" x14ac:dyDescent="0.25">
      <c r="A15" s="34"/>
      <c r="B15" s="34"/>
      <c r="C15" s="14" t="s">
        <v>23</v>
      </c>
      <c r="D15" s="37"/>
      <c r="E15" s="45"/>
      <c r="F15" s="43"/>
    </row>
    <row r="16" spans="1:6" s="27" customFormat="1" ht="30" customHeight="1" x14ac:dyDescent="0.25">
      <c r="A16" s="34"/>
      <c r="B16" s="34"/>
      <c r="C16" s="14" t="s">
        <v>24</v>
      </c>
      <c r="D16" s="37"/>
      <c r="E16" s="45"/>
      <c r="F16" s="43"/>
    </row>
    <row r="17" spans="1:6" s="27" customFormat="1" ht="27" customHeight="1" x14ac:dyDescent="0.25">
      <c r="A17" s="35"/>
      <c r="B17" s="35"/>
      <c r="C17" s="15" t="s">
        <v>25</v>
      </c>
      <c r="D17" s="38"/>
      <c r="E17" s="45"/>
      <c r="F17" s="44"/>
    </row>
    <row r="18" spans="1:6" s="27" customFormat="1" ht="93.75" customHeight="1" x14ac:dyDescent="0.25">
      <c r="A18" s="9" t="s">
        <v>26</v>
      </c>
      <c r="B18" s="9" t="s">
        <v>27</v>
      </c>
      <c r="C18" s="24" t="s">
        <v>28</v>
      </c>
      <c r="D18" s="10" t="str">
        <f>D6</f>
        <v>комплексное посещение</v>
      </c>
      <c r="E18" s="11" t="s">
        <v>118</v>
      </c>
      <c r="F18" s="28">
        <v>293</v>
      </c>
    </row>
    <row r="19" spans="1:6" s="27" customFormat="1" ht="30.75" customHeight="1" x14ac:dyDescent="0.25">
      <c r="A19" s="33" t="s">
        <v>29</v>
      </c>
      <c r="B19" s="33" t="s">
        <v>30</v>
      </c>
      <c r="C19" s="12" t="s">
        <v>31</v>
      </c>
      <c r="D19" s="36" t="str">
        <f>D18</f>
        <v>комплексное посещение</v>
      </c>
      <c r="E19" s="45" t="s">
        <v>118</v>
      </c>
      <c r="F19" s="42">
        <v>1480</v>
      </c>
    </row>
    <row r="20" spans="1:6" s="27" customFormat="1" ht="21" customHeight="1" x14ac:dyDescent="0.25">
      <c r="A20" s="34"/>
      <c r="B20" s="34"/>
      <c r="C20" s="12" t="s">
        <v>32</v>
      </c>
      <c r="D20" s="37"/>
      <c r="E20" s="45"/>
      <c r="F20" s="43"/>
    </row>
    <row r="21" spans="1:6" s="27" customFormat="1" ht="25.5" customHeight="1" x14ac:dyDescent="0.25">
      <c r="A21" s="34"/>
      <c r="B21" s="34"/>
      <c r="C21" s="12" t="s">
        <v>33</v>
      </c>
      <c r="D21" s="37"/>
      <c r="E21" s="45"/>
      <c r="F21" s="43"/>
    </row>
    <row r="22" spans="1:6" s="27" customFormat="1" ht="19.5" customHeight="1" x14ac:dyDescent="0.25">
      <c r="A22" s="34"/>
      <c r="B22" s="34"/>
      <c r="C22" s="12" t="s">
        <v>34</v>
      </c>
      <c r="D22" s="37"/>
      <c r="E22" s="45"/>
      <c r="F22" s="43"/>
    </row>
    <row r="23" spans="1:6" s="27" customFormat="1" ht="42" customHeight="1" x14ac:dyDescent="0.25">
      <c r="A23" s="34"/>
      <c r="B23" s="34"/>
      <c r="C23" s="12" t="s">
        <v>35</v>
      </c>
      <c r="D23" s="37"/>
      <c r="E23" s="45"/>
      <c r="F23" s="43"/>
    </row>
    <row r="24" spans="1:6" s="27" customFormat="1" ht="26.25" customHeight="1" x14ac:dyDescent="0.25">
      <c r="A24" s="34"/>
      <c r="B24" s="34"/>
      <c r="C24" s="12" t="s">
        <v>36</v>
      </c>
      <c r="D24" s="37"/>
      <c r="E24" s="45"/>
      <c r="F24" s="43"/>
    </row>
    <row r="25" spans="1:6" s="27" customFormat="1" ht="27.75" customHeight="1" x14ac:dyDescent="0.25">
      <c r="A25" s="34"/>
      <c r="B25" s="34"/>
      <c r="C25" s="12" t="s">
        <v>37</v>
      </c>
      <c r="D25" s="37"/>
      <c r="E25" s="45"/>
      <c r="F25" s="43"/>
    </row>
    <row r="26" spans="1:6" s="27" customFormat="1" ht="21.75" customHeight="1" x14ac:dyDescent="0.25">
      <c r="A26" s="34"/>
      <c r="B26" s="34"/>
      <c r="C26" s="12" t="s">
        <v>38</v>
      </c>
      <c r="D26" s="37"/>
      <c r="E26" s="45"/>
      <c r="F26" s="43"/>
    </row>
    <row r="27" spans="1:6" s="27" customFormat="1" ht="30" customHeight="1" x14ac:dyDescent="0.25">
      <c r="A27" s="34"/>
      <c r="B27" s="34"/>
      <c r="C27" s="12" t="s">
        <v>39</v>
      </c>
      <c r="D27" s="37"/>
      <c r="E27" s="45"/>
      <c r="F27" s="43"/>
    </row>
    <row r="28" spans="1:6" s="27" customFormat="1" ht="28.5" customHeight="1" x14ac:dyDescent="0.25">
      <c r="A28" s="34"/>
      <c r="B28" s="34"/>
      <c r="C28" s="12" t="s">
        <v>40</v>
      </c>
      <c r="D28" s="37"/>
      <c r="E28" s="45"/>
      <c r="F28" s="43"/>
    </row>
    <row r="29" spans="1:6" s="27" customFormat="1" ht="27" customHeight="1" x14ac:dyDescent="0.25">
      <c r="A29" s="35"/>
      <c r="B29" s="35"/>
      <c r="C29" s="12" t="s">
        <v>41</v>
      </c>
      <c r="D29" s="38"/>
      <c r="E29" s="45"/>
      <c r="F29" s="44"/>
    </row>
    <row r="30" spans="1:6" s="27" customFormat="1" ht="28.5" customHeight="1" x14ac:dyDescent="0.25">
      <c r="A30" s="33" t="s">
        <v>42</v>
      </c>
      <c r="B30" s="33" t="s">
        <v>43</v>
      </c>
      <c r="C30" s="16" t="s">
        <v>44</v>
      </c>
      <c r="D30" s="36" t="str">
        <f>D19</f>
        <v>комплексное посещение</v>
      </c>
      <c r="E30" s="42" t="s">
        <v>118</v>
      </c>
      <c r="F30" s="42">
        <v>807</v>
      </c>
    </row>
    <row r="31" spans="1:6" s="27" customFormat="1" ht="14.25" customHeight="1" x14ac:dyDescent="0.25">
      <c r="A31" s="34"/>
      <c r="B31" s="34"/>
      <c r="C31" s="17" t="s">
        <v>45</v>
      </c>
      <c r="D31" s="37"/>
      <c r="E31" s="45"/>
      <c r="F31" s="43"/>
    </row>
    <row r="32" spans="1:6" s="27" customFormat="1" ht="15.75" customHeight="1" x14ac:dyDescent="0.25">
      <c r="A32" s="34"/>
      <c r="B32" s="34"/>
      <c r="C32" s="17" t="s">
        <v>46</v>
      </c>
      <c r="D32" s="37"/>
      <c r="E32" s="45"/>
      <c r="F32" s="43"/>
    </row>
    <row r="33" spans="1:6" s="27" customFormat="1" ht="14.25" customHeight="1" x14ac:dyDescent="0.25">
      <c r="A33" s="34"/>
      <c r="B33" s="34"/>
      <c r="C33" s="17" t="s">
        <v>47</v>
      </c>
      <c r="D33" s="37"/>
      <c r="E33" s="45"/>
      <c r="F33" s="43"/>
    </row>
    <row r="34" spans="1:6" s="27" customFormat="1" ht="31.5" customHeight="1" x14ac:dyDescent="0.25">
      <c r="A34" s="34"/>
      <c r="B34" s="34"/>
      <c r="C34" s="18" t="s">
        <v>48</v>
      </c>
      <c r="D34" s="37"/>
      <c r="E34" s="45"/>
      <c r="F34" s="43"/>
    </row>
    <row r="35" spans="1:6" s="27" customFormat="1" ht="14.25" customHeight="1" x14ac:dyDescent="0.25">
      <c r="A35" s="34"/>
      <c r="B35" s="34"/>
      <c r="C35" s="17" t="s">
        <v>49</v>
      </c>
      <c r="D35" s="37"/>
      <c r="E35" s="45"/>
      <c r="F35" s="43"/>
    </row>
    <row r="36" spans="1:6" s="27" customFormat="1" ht="30" customHeight="1" x14ac:dyDescent="0.25">
      <c r="A36" s="34"/>
      <c r="B36" s="34"/>
      <c r="C36" s="17" t="s">
        <v>50</v>
      </c>
      <c r="D36" s="37"/>
      <c r="E36" s="45"/>
      <c r="F36" s="43"/>
    </row>
    <row r="37" spans="1:6" s="27" customFormat="1" ht="14.25" customHeight="1" x14ac:dyDescent="0.25">
      <c r="A37" s="34"/>
      <c r="B37" s="34"/>
      <c r="C37" s="17" t="s">
        <v>51</v>
      </c>
      <c r="D37" s="37"/>
      <c r="E37" s="45"/>
      <c r="F37" s="43"/>
    </row>
    <row r="38" spans="1:6" s="27" customFormat="1" ht="27" customHeight="1" x14ac:dyDescent="0.25">
      <c r="A38" s="34"/>
      <c r="B38" s="34"/>
      <c r="C38" s="18" t="s">
        <v>52</v>
      </c>
      <c r="D38" s="37"/>
      <c r="E38" s="45"/>
      <c r="F38" s="43"/>
    </row>
    <row r="39" spans="1:6" s="27" customFormat="1" ht="30" customHeight="1" x14ac:dyDescent="0.25">
      <c r="A39" s="35"/>
      <c r="B39" s="35"/>
      <c r="C39" s="17" t="s">
        <v>53</v>
      </c>
      <c r="D39" s="38"/>
      <c r="E39" s="45"/>
      <c r="F39" s="44"/>
    </row>
    <row r="40" spans="1:6" s="27" customFormat="1" ht="27.75" customHeight="1" x14ac:dyDescent="0.25">
      <c r="A40" s="33" t="s">
        <v>54</v>
      </c>
      <c r="B40" s="33" t="s">
        <v>55</v>
      </c>
      <c r="C40" s="19" t="s">
        <v>56</v>
      </c>
      <c r="D40" s="36" t="str">
        <f>D30</f>
        <v>комплексное посещение</v>
      </c>
      <c r="E40" s="39" t="s">
        <v>118</v>
      </c>
      <c r="F40" s="42">
        <v>394</v>
      </c>
    </row>
    <row r="41" spans="1:6" x14ac:dyDescent="0.25">
      <c r="A41" s="34"/>
      <c r="B41" s="34"/>
      <c r="C41" s="13" t="s">
        <v>57</v>
      </c>
      <c r="D41" s="37"/>
      <c r="E41" s="40"/>
      <c r="F41" s="43"/>
    </row>
    <row r="42" spans="1:6" ht="28.5" customHeight="1" x14ac:dyDescent="0.25">
      <c r="A42" s="34"/>
      <c r="B42" s="34"/>
      <c r="C42" s="14" t="s">
        <v>58</v>
      </c>
      <c r="D42" s="37"/>
      <c r="E42" s="40"/>
      <c r="F42" s="43"/>
    </row>
    <row r="43" spans="1:6" x14ac:dyDescent="0.25">
      <c r="A43" s="34"/>
      <c r="B43" s="34"/>
      <c r="C43" s="13" t="s">
        <v>59</v>
      </c>
      <c r="D43" s="37"/>
      <c r="E43" s="40"/>
      <c r="F43" s="43"/>
    </row>
    <row r="44" spans="1:6" ht="25.5" x14ac:dyDescent="0.25">
      <c r="A44" s="34"/>
      <c r="B44" s="34"/>
      <c r="C44" s="13" t="s">
        <v>60</v>
      </c>
      <c r="D44" s="37"/>
      <c r="E44" s="40"/>
      <c r="F44" s="43"/>
    </row>
    <row r="45" spans="1:6" x14ac:dyDescent="0.25">
      <c r="A45" s="34"/>
      <c r="B45" s="34"/>
      <c r="C45" s="13" t="s">
        <v>61</v>
      </c>
      <c r="D45" s="37"/>
      <c r="E45" s="40"/>
      <c r="F45" s="43"/>
    </row>
    <row r="46" spans="1:6" ht="25.5" x14ac:dyDescent="0.25">
      <c r="A46" s="35"/>
      <c r="B46" s="35"/>
      <c r="C46" s="18" t="s">
        <v>62</v>
      </c>
      <c r="D46" s="38"/>
      <c r="E46" s="41"/>
      <c r="F46" s="44"/>
    </row>
    <row r="69" ht="30" customHeight="1" x14ac:dyDescent="0.25"/>
  </sheetData>
  <mergeCells count="27">
    <mergeCell ref="E1:F1"/>
    <mergeCell ref="A2:F2"/>
    <mergeCell ref="A3:A4"/>
    <mergeCell ref="B3:B4"/>
    <mergeCell ref="C3:C4"/>
    <mergeCell ref="D3:D4"/>
    <mergeCell ref="E3:F3"/>
    <mergeCell ref="A6:A17"/>
    <mergeCell ref="B6:B17"/>
    <mergeCell ref="D6:D17"/>
    <mergeCell ref="E6:E17"/>
    <mergeCell ref="F6:F17"/>
    <mergeCell ref="A19:A29"/>
    <mergeCell ref="B19:B29"/>
    <mergeCell ref="D19:D29"/>
    <mergeCell ref="E19:E29"/>
    <mergeCell ref="F19:F29"/>
    <mergeCell ref="A30:A39"/>
    <mergeCell ref="B30:B39"/>
    <mergeCell ref="D30:D39"/>
    <mergeCell ref="E30:E39"/>
    <mergeCell ref="F30:F39"/>
    <mergeCell ref="A40:A46"/>
    <mergeCell ref="B40:B46"/>
    <mergeCell ref="D40:D46"/>
    <mergeCell ref="E40:E46"/>
    <mergeCell ref="F40:F46"/>
  </mergeCells>
  <pageMargins left="0.11811023622047245" right="0" top="0.15748031496062992" bottom="3.937007874015748E-2" header="0" footer="0"/>
  <pageSetup paperSize="9" scale="66" fitToHeight="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7"/>
  <sheetViews>
    <sheetView showZeros="0" tabSelected="1" zoomScale="110" workbookViewId="0">
      <selection activeCell="B63" sqref="B63"/>
    </sheetView>
  </sheetViews>
  <sheetFormatPr defaultColWidth="9.140625" defaultRowHeight="15.75" x14ac:dyDescent="0.25"/>
  <cols>
    <col min="1" max="1" width="16.85546875" style="1" customWidth="1"/>
    <col min="2" max="2" width="47.28515625" style="1" customWidth="1"/>
    <col min="3" max="3" width="16.5703125" style="1" customWidth="1"/>
    <col min="4" max="4" width="14.28515625" style="1" customWidth="1"/>
    <col min="5" max="16384" width="9.140625" style="1"/>
  </cols>
  <sheetData>
    <row r="1" spans="1:4" ht="86.25" customHeight="1" x14ac:dyDescent="0.25">
      <c r="C1" s="58" t="s">
        <v>199</v>
      </c>
      <c r="D1" s="58"/>
    </row>
    <row r="2" spans="1:4" ht="130.5" customHeight="1" x14ac:dyDescent="0.25">
      <c r="A2" s="47" t="s">
        <v>63</v>
      </c>
      <c r="B2" s="47"/>
      <c r="C2" s="47"/>
      <c r="D2" s="47"/>
    </row>
    <row r="3" spans="1:4" ht="15.6" customHeight="1" x14ac:dyDescent="0.25">
      <c r="A3" s="59" t="s">
        <v>1</v>
      </c>
      <c r="B3" s="61" t="s">
        <v>2</v>
      </c>
      <c r="C3" s="59" t="s">
        <v>64</v>
      </c>
      <c r="D3" s="59" t="s">
        <v>5</v>
      </c>
    </row>
    <row r="4" spans="1:4" ht="62.25" customHeight="1" x14ac:dyDescent="0.25">
      <c r="A4" s="60"/>
      <c r="B4" s="62"/>
      <c r="C4" s="60"/>
      <c r="D4" s="60"/>
    </row>
    <row r="5" spans="1:4" ht="38.25" customHeight="1" x14ac:dyDescent="0.25">
      <c r="A5" s="56" t="s">
        <v>65</v>
      </c>
      <c r="B5" s="57"/>
      <c r="C5" s="57"/>
      <c r="D5" s="57"/>
    </row>
    <row r="6" spans="1:4" ht="39" customHeight="1" x14ac:dyDescent="0.25">
      <c r="A6" s="30" t="s">
        <v>119</v>
      </c>
      <c r="B6" s="21" t="s">
        <v>66</v>
      </c>
      <c r="C6" s="22">
        <v>1</v>
      </c>
      <c r="D6" s="20">
        <v>132.47999999999999</v>
      </c>
    </row>
    <row r="7" spans="1:4" x14ac:dyDescent="0.25">
      <c r="A7" s="30" t="s">
        <v>120</v>
      </c>
      <c r="B7" s="21" t="s">
        <v>67</v>
      </c>
      <c r="C7" s="22">
        <v>1</v>
      </c>
      <c r="D7" s="20">
        <v>66.33</v>
      </c>
    </row>
    <row r="8" spans="1:4" x14ac:dyDescent="0.25">
      <c r="A8" s="30" t="s">
        <v>121</v>
      </c>
      <c r="B8" s="21" t="s">
        <v>68</v>
      </c>
      <c r="C8" s="22">
        <v>1</v>
      </c>
      <c r="D8" s="25">
        <v>478</v>
      </c>
    </row>
    <row r="9" spans="1:4" x14ac:dyDescent="0.25">
      <c r="A9" s="30" t="s">
        <v>122</v>
      </c>
      <c r="B9" s="21" t="s">
        <v>69</v>
      </c>
      <c r="C9" s="22">
        <v>1</v>
      </c>
      <c r="D9" s="25">
        <v>154</v>
      </c>
    </row>
    <row r="10" spans="1:4" x14ac:dyDescent="0.25">
      <c r="A10" s="30" t="s">
        <v>123</v>
      </c>
      <c r="B10" s="21" t="s">
        <v>70</v>
      </c>
      <c r="C10" s="22">
        <v>1</v>
      </c>
      <c r="D10" s="25">
        <v>961</v>
      </c>
    </row>
    <row r="11" spans="1:4" x14ac:dyDescent="0.25">
      <c r="A11" s="30" t="s">
        <v>124</v>
      </c>
      <c r="B11" s="21" t="s">
        <v>71</v>
      </c>
      <c r="C11" s="22">
        <v>1</v>
      </c>
      <c r="D11" s="25">
        <v>131</v>
      </c>
    </row>
    <row r="12" spans="1:4" x14ac:dyDescent="0.25">
      <c r="A12" s="30" t="s">
        <v>125</v>
      </c>
      <c r="B12" s="21" t="s">
        <v>72</v>
      </c>
      <c r="C12" s="22">
        <v>1</v>
      </c>
      <c r="D12" s="25">
        <v>112</v>
      </c>
    </row>
    <row r="13" spans="1:4" ht="63" x14ac:dyDescent="0.25">
      <c r="A13" s="30" t="s">
        <v>126</v>
      </c>
      <c r="B13" s="21" t="s">
        <v>73</v>
      </c>
      <c r="C13" s="22">
        <v>1</v>
      </c>
      <c r="D13" s="25">
        <v>1133</v>
      </c>
    </row>
    <row r="14" spans="1:4" ht="50.25" customHeight="1" x14ac:dyDescent="0.25">
      <c r="A14" s="56" t="s">
        <v>74</v>
      </c>
      <c r="B14" s="57"/>
      <c r="C14" s="57"/>
      <c r="D14" s="57"/>
    </row>
    <row r="15" spans="1:4" ht="30" customHeight="1" x14ac:dyDescent="0.25">
      <c r="A15" s="30" t="s">
        <v>127</v>
      </c>
      <c r="B15" s="23" t="s">
        <v>75</v>
      </c>
      <c r="C15" s="22">
        <v>1</v>
      </c>
      <c r="D15" s="20">
        <v>194.13</v>
      </c>
    </row>
    <row r="16" spans="1:4" x14ac:dyDescent="0.25">
      <c r="A16" s="30" t="s">
        <v>128</v>
      </c>
      <c r="B16" s="23" t="s">
        <v>76</v>
      </c>
      <c r="C16" s="22">
        <v>1</v>
      </c>
      <c r="D16" s="20">
        <v>32.31</v>
      </c>
    </row>
    <row r="17" spans="1:4" ht="31.5" x14ac:dyDescent="0.25">
      <c r="A17" s="30" t="s">
        <v>129</v>
      </c>
      <c r="B17" s="23" t="s">
        <v>77</v>
      </c>
      <c r="C17" s="22">
        <v>1</v>
      </c>
      <c r="D17" s="20">
        <v>364.3</v>
      </c>
    </row>
    <row r="18" spans="1:4" ht="31.5" x14ac:dyDescent="0.25">
      <c r="A18" s="30" t="s">
        <v>130</v>
      </c>
      <c r="B18" s="23" t="s">
        <v>78</v>
      </c>
      <c r="C18" s="22">
        <v>1</v>
      </c>
      <c r="D18" s="20">
        <f>D19</f>
        <v>194.13</v>
      </c>
    </row>
    <row r="19" spans="1:4" ht="31.5" x14ac:dyDescent="0.25">
      <c r="A19" s="30" t="s">
        <v>131</v>
      </c>
      <c r="B19" s="23" t="s">
        <v>79</v>
      </c>
      <c r="C19" s="22">
        <v>1</v>
      </c>
      <c r="D19" s="20">
        <f>D22</f>
        <v>194.13</v>
      </c>
    </row>
    <row r="20" spans="1:4" x14ac:dyDescent="0.25">
      <c r="A20" s="30" t="s">
        <v>132</v>
      </c>
      <c r="B20" s="23" t="s">
        <v>80</v>
      </c>
      <c r="C20" s="22">
        <v>1</v>
      </c>
      <c r="D20" s="20">
        <v>194.13</v>
      </c>
    </row>
    <row r="21" spans="1:4" ht="31.5" x14ac:dyDescent="0.25">
      <c r="A21" s="30" t="s">
        <v>133</v>
      </c>
      <c r="B21" s="23" t="s">
        <v>81</v>
      </c>
      <c r="C21" s="22">
        <v>1</v>
      </c>
      <c r="D21" s="25">
        <v>619</v>
      </c>
    </row>
    <row r="22" spans="1:4" ht="31.5" x14ac:dyDescent="0.25">
      <c r="A22" s="30" t="s">
        <v>134</v>
      </c>
      <c r="B22" s="23" t="s">
        <v>82</v>
      </c>
      <c r="C22" s="22">
        <v>1</v>
      </c>
      <c r="D22" s="20">
        <v>194.13</v>
      </c>
    </row>
    <row r="23" spans="1:4" ht="89.25" customHeight="1" x14ac:dyDescent="0.25">
      <c r="A23" s="30" t="s">
        <v>135</v>
      </c>
      <c r="B23" s="23" t="s">
        <v>83</v>
      </c>
      <c r="C23" s="22">
        <v>1</v>
      </c>
      <c r="D23" s="25">
        <v>408</v>
      </c>
    </row>
    <row r="24" spans="1:4" ht="78.75" x14ac:dyDescent="0.25">
      <c r="A24" s="30" t="s">
        <v>136</v>
      </c>
      <c r="B24" s="23" t="s">
        <v>84</v>
      </c>
      <c r="C24" s="22">
        <v>1</v>
      </c>
      <c r="D24" s="25">
        <v>462</v>
      </c>
    </row>
    <row r="25" spans="1:4" ht="93" customHeight="1" x14ac:dyDescent="0.25">
      <c r="A25" s="56" t="s">
        <v>85</v>
      </c>
      <c r="B25" s="57"/>
      <c r="C25" s="57"/>
      <c r="D25" s="57"/>
    </row>
    <row r="26" spans="1:4" ht="31.5" customHeight="1" x14ac:dyDescent="0.25">
      <c r="A26" s="30" t="s">
        <v>137</v>
      </c>
      <c r="B26" s="23" t="s">
        <v>86</v>
      </c>
      <c r="C26" s="22">
        <v>1</v>
      </c>
      <c r="D26" s="25">
        <v>2432</v>
      </c>
    </row>
    <row r="27" spans="1:4" x14ac:dyDescent="0.25">
      <c r="A27" s="31" t="s">
        <v>138</v>
      </c>
      <c r="B27" s="23" t="s">
        <v>87</v>
      </c>
      <c r="C27" s="22">
        <v>1</v>
      </c>
      <c r="D27" s="25">
        <v>40.14</v>
      </c>
    </row>
    <row r="28" spans="1:4" ht="30" customHeight="1" x14ac:dyDescent="0.25">
      <c r="A28" s="31" t="s">
        <v>139</v>
      </c>
      <c r="B28" s="23" t="s">
        <v>88</v>
      </c>
      <c r="C28" s="22">
        <v>1</v>
      </c>
      <c r="D28" s="25">
        <v>111.4</v>
      </c>
    </row>
    <row r="29" spans="1:4" ht="51" customHeight="1" x14ac:dyDescent="0.25">
      <c r="A29" s="31" t="s">
        <v>140</v>
      </c>
      <c r="B29" s="23" t="s">
        <v>89</v>
      </c>
      <c r="C29" s="22">
        <v>1</v>
      </c>
      <c r="D29" s="25">
        <v>135.30000000000001</v>
      </c>
    </row>
    <row r="30" spans="1:4" ht="31.5" x14ac:dyDescent="0.25">
      <c r="A30" s="32" t="s">
        <v>141</v>
      </c>
      <c r="B30" s="23" t="s">
        <v>90</v>
      </c>
      <c r="C30" s="22">
        <v>1</v>
      </c>
      <c r="D30" s="25">
        <v>129.80000000000001</v>
      </c>
    </row>
    <row r="31" spans="1:4" x14ac:dyDescent="0.25">
      <c r="A31" s="30" t="s">
        <v>142</v>
      </c>
      <c r="B31" s="23" t="s">
        <v>91</v>
      </c>
      <c r="C31" s="22">
        <v>1</v>
      </c>
      <c r="D31" s="25">
        <v>210</v>
      </c>
    </row>
    <row r="32" spans="1:4" x14ac:dyDescent="0.25">
      <c r="A32" s="31" t="s">
        <v>143</v>
      </c>
      <c r="B32" s="23" t="s">
        <v>92</v>
      </c>
      <c r="C32" s="22">
        <v>1</v>
      </c>
      <c r="D32" s="25">
        <v>490</v>
      </c>
    </row>
    <row r="33" spans="1:4" x14ac:dyDescent="0.25">
      <c r="A33" s="30" t="s">
        <v>144</v>
      </c>
      <c r="B33" s="23" t="s">
        <v>93</v>
      </c>
      <c r="C33" s="22">
        <v>1</v>
      </c>
      <c r="D33" s="25">
        <v>132</v>
      </c>
    </row>
    <row r="34" spans="1:4" x14ac:dyDescent="0.25">
      <c r="A34" s="30" t="s">
        <v>145</v>
      </c>
      <c r="B34" s="23" t="s">
        <v>94</v>
      </c>
      <c r="C34" s="22">
        <v>1</v>
      </c>
      <c r="D34" s="25">
        <v>2811</v>
      </c>
    </row>
    <row r="35" spans="1:4" x14ac:dyDescent="0.25">
      <c r="A35" s="30" t="s">
        <v>146</v>
      </c>
      <c r="B35" s="23" t="s">
        <v>95</v>
      </c>
      <c r="C35" s="22">
        <v>1</v>
      </c>
      <c r="D35" s="25">
        <v>645</v>
      </c>
    </row>
    <row r="36" spans="1:4" x14ac:dyDescent="0.25">
      <c r="A36" s="30" t="s">
        <v>147</v>
      </c>
      <c r="B36" s="23" t="s">
        <v>96</v>
      </c>
      <c r="C36" s="22">
        <v>1</v>
      </c>
      <c r="D36" s="25">
        <v>388</v>
      </c>
    </row>
    <row r="37" spans="1:4" x14ac:dyDescent="0.25">
      <c r="A37" s="30" t="s">
        <v>148</v>
      </c>
      <c r="B37" s="23" t="s">
        <v>97</v>
      </c>
      <c r="C37" s="22">
        <v>1</v>
      </c>
      <c r="D37" s="25">
        <v>589</v>
      </c>
    </row>
    <row r="38" spans="1:4" x14ac:dyDescent="0.25">
      <c r="A38" s="30" t="s">
        <v>149</v>
      </c>
      <c r="B38" s="23" t="s">
        <v>98</v>
      </c>
      <c r="C38" s="22">
        <v>1</v>
      </c>
      <c r="D38" s="29">
        <v>662.4</v>
      </c>
    </row>
    <row r="39" spans="1:4" ht="16.5" customHeight="1" x14ac:dyDescent="0.25">
      <c r="A39" s="30" t="s">
        <v>202</v>
      </c>
      <c r="B39" s="23" t="s">
        <v>99</v>
      </c>
      <c r="C39" s="22">
        <v>1</v>
      </c>
      <c r="D39" s="25">
        <v>112</v>
      </c>
    </row>
    <row r="40" spans="1:4" x14ac:dyDescent="0.25">
      <c r="A40" s="30" t="s">
        <v>203</v>
      </c>
      <c r="B40" s="23" t="s">
        <v>100</v>
      </c>
      <c r="C40" s="22">
        <v>1</v>
      </c>
      <c r="D40" s="25">
        <v>289</v>
      </c>
    </row>
    <row r="41" spans="1:4" x14ac:dyDescent="0.25">
      <c r="A41" s="30" t="s">
        <v>150</v>
      </c>
      <c r="B41" s="23" t="s">
        <v>101</v>
      </c>
      <c r="C41" s="22">
        <v>1</v>
      </c>
      <c r="D41" s="25">
        <v>196</v>
      </c>
    </row>
    <row r="42" spans="1:4" x14ac:dyDescent="0.25">
      <c r="A42" s="30" t="s">
        <v>151</v>
      </c>
      <c r="B42" s="23" t="s">
        <v>102</v>
      </c>
      <c r="C42" s="22">
        <v>1</v>
      </c>
      <c r="D42" s="25">
        <v>111</v>
      </c>
    </row>
    <row r="43" spans="1:4" x14ac:dyDescent="0.25">
      <c r="A43" s="30" t="s">
        <v>152</v>
      </c>
      <c r="B43" s="23" t="s">
        <v>103</v>
      </c>
      <c r="C43" s="22">
        <v>1</v>
      </c>
      <c r="D43" s="25">
        <v>279</v>
      </c>
    </row>
    <row r="44" spans="1:4" ht="78.75" x14ac:dyDescent="0.25">
      <c r="A44" s="30" t="s">
        <v>153</v>
      </c>
      <c r="B44" s="23" t="s">
        <v>104</v>
      </c>
      <c r="C44" s="22">
        <v>1</v>
      </c>
      <c r="D44" s="25">
        <v>1156</v>
      </c>
    </row>
    <row r="45" spans="1:4" ht="63.75" customHeight="1" x14ac:dyDescent="0.25">
      <c r="A45" s="56" t="s">
        <v>105</v>
      </c>
      <c r="B45" s="57"/>
      <c r="C45" s="57"/>
      <c r="D45" s="57"/>
    </row>
    <row r="46" spans="1:4" ht="63" x14ac:dyDescent="0.25">
      <c r="A46" s="30" t="s">
        <v>154</v>
      </c>
      <c r="B46" s="23" t="s">
        <v>106</v>
      </c>
      <c r="C46" s="22">
        <v>1</v>
      </c>
      <c r="D46" s="25">
        <v>19163</v>
      </c>
    </row>
    <row r="47" spans="1:4" ht="56.25" customHeight="1" x14ac:dyDescent="0.25">
      <c r="A47" s="56" t="s">
        <v>107</v>
      </c>
      <c r="B47" s="57"/>
      <c r="C47" s="57"/>
      <c r="D47" s="57"/>
    </row>
    <row r="48" spans="1:4" ht="38.25" customHeight="1" x14ac:dyDescent="0.25">
      <c r="A48" s="30" t="s">
        <v>155</v>
      </c>
      <c r="B48" s="23" t="s">
        <v>108</v>
      </c>
      <c r="C48" s="22">
        <v>1</v>
      </c>
      <c r="D48" s="25">
        <v>142</v>
      </c>
    </row>
    <row r="49" spans="1:4" x14ac:dyDescent="0.25">
      <c r="A49" s="30" t="s">
        <v>156</v>
      </c>
      <c r="B49" s="23" t="s">
        <v>109</v>
      </c>
      <c r="C49" s="22">
        <v>1</v>
      </c>
      <c r="D49" s="25">
        <v>140</v>
      </c>
    </row>
    <row r="50" spans="1:4" x14ac:dyDescent="0.25">
      <c r="A50" s="30" t="s">
        <v>157</v>
      </c>
      <c r="B50" s="23" t="s">
        <v>110</v>
      </c>
      <c r="C50" s="22">
        <v>1</v>
      </c>
      <c r="D50" s="25">
        <v>111</v>
      </c>
    </row>
    <row r="51" spans="1:4" x14ac:dyDescent="0.25">
      <c r="A51" s="30" t="s">
        <v>158</v>
      </c>
      <c r="B51" s="23" t="s">
        <v>111</v>
      </c>
      <c r="C51" s="22">
        <v>1</v>
      </c>
      <c r="D51" s="25">
        <v>1082</v>
      </c>
    </row>
    <row r="52" spans="1:4" x14ac:dyDescent="0.25">
      <c r="A52" s="30" t="s">
        <v>159</v>
      </c>
      <c r="B52" s="23" t="s">
        <v>112</v>
      </c>
      <c r="C52" s="22">
        <v>1</v>
      </c>
      <c r="D52" s="25">
        <v>143</v>
      </c>
    </row>
    <row r="53" spans="1:4" ht="63" x14ac:dyDescent="0.25">
      <c r="A53" s="30" t="s">
        <v>160</v>
      </c>
      <c r="B53" s="23" t="s">
        <v>113</v>
      </c>
      <c r="C53" s="22">
        <v>1</v>
      </c>
      <c r="D53" s="25">
        <v>504</v>
      </c>
    </row>
    <row r="54" spans="1:4" ht="42.75" customHeight="1" x14ac:dyDescent="0.25">
      <c r="A54" s="56" t="s">
        <v>114</v>
      </c>
      <c r="B54" s="57"/>
      <c r="C54" s="57"/>
      <c r="D54" s="57"/>
    </row>
    <row r="55" spans="1:4" ht="15.75" customHeight="1" x14ac:dyDescent="0.25">
      <c r="A55" s="30" t="s">
        <v>161</v>
      </c>
      <c r="B55" s="23" t="s">
        <v>115</v>
      </c>
      <c r="C55" s="22">
        <v>1</v>
      </c>
      <c r="D55" s="25">
        <v>243</v>
      </c>
    </row>
    <row r="56" spans="1:4" ht="31.5" x14ac:dyDescent="0.25">
      <c r="A56" s="30" t="s">
        <v>162</v>
      </c>
      <c r="B56" s="23" t="s">
        <v>86</v>
      </c>
      <c r="C56" s="22">
        <v>1</v>
      </c>
      <c r="D56" s="25">
        <v>2432</v>
      </c>
    </row>
    <row r="57" spans="1:4" x14ac:dyDescent="0.25">
      <c r="A57" s="31" t="s">
        <v>163</v>
      </c>
      <c r="B57" s="23" t="s">
        <v>87</v>
      </c>
      <c r="C57" s="22">
        <v>1</v>
      </c>
      <c r="D57" s="25">
        <v>40.14</v>
      </c>
    </row>
    <row r="58" spans="1:4" x14ac:dyDescent="0.25">
      <c r="A58" s="31" t="s">
        <v>164</v>
      </c>
      <c r="B58" s="23" t="s">
        <v>88</v>
      </c>
      <c r="C58" s="22">
        <v>1</v>
      </c>
      <c r="D58" s="25">
        <v>111.4</v>
      </c>
    </row>
    <row r="59" spans="1:4" ht="51" customHeight="1" x14ac:dyDescent="0.25">
      <c r="A59" s="31" t="s">
        <v>165</v>
      </c>
      <c r="B59" s="23" t="s">
        <v>89</v>
      </c>
      <c r="C59" s="22">
        <v>1</v>
      </c>
      <c r="D59" s="25">
        <v>135.30000000000001</v>
      </c>
    </row>
    <row r="60" spans="1:4" ht="31.5" x14ac:dyDescent="0.25">
      <c r="A60" s="32" t="s">
        <v>166</v>
      </c>
      <c r="B60" s="23" t="s">
        <v>90</v>
      </c>
      <c r="C60" s="22">
        <v>1</v>
      </c>
      <c r="D60" s="25">
        <v>129.80000000000001</v>
      </c>
    </row>
    <row r="61" spans="1:4" x14ac:dyDescent="0.25">
      <c r="A61" s="30" t="s">
        <v>167</v>
      </c>
      <c r="B61" s="23" t="s">
        <v>91</v>
      </c>
      <c r="C61" s="22">
        <v>1</v>
      </c>
      <c r="D61" s="25">
        <v>210</v>
      </c>
    </row>
    <row r="62" spans="1:4" x14ac:dyDescent="0.25">
      <c r="A62" s="31" t="s">
        <v>168</v>
      </c>
      <c r="B62" s="23" t="s">
        <v>92</v>
      </c>
      <c r="C62" s="22">
        <v>1</v>
      </c>
      <c r="D62" s="25">
        <v>490</v>
      </c>
    </row>
    <row r="63" spans="1:4" x14ac:dyDescent="0.25">
      <c r="A63" s="30" t="s">
        <v>169</v>
      </c>
      <c r="B63" s="23" t="s">
        <v>93</v>
      </c>
      <c r="C63" s="22">
        <v>1</v>
      </c>
      <c r="D63" s="25">
        <v>132</v>
      </c>
    </row>
    <row r="64" spans="1:4" x14ac:dyDescent="0.25">
      <c r="A64" s="30" t="s">
        <v>170</v>
      </c>
      <c r="B64" s="23" t="s">
        <v>94</v>
      </c>
      <c r="C64" s="22">
        <v>1</v>
      </c>
      <c r="D64" s="25">
        <v>2811</v>
      </c>
    </row>
    <row r="65" spans="1:4" x14ac:dyDescent="0.25">
      <c r="A65" s="30" t="s">
        <v>171</v>
      </c>
      <c r="B65" s="23" t="s">
        <v>95</v>
      </c>
      <c r="C65" s="22">
        <v>1</v>
      </c>
      <c r="D65" s="25">
        <v>645</v>
      </c>
    </row>
    <row r="66" spans="1:4" x14ac:dyDescent="0.25">
      <c r="A66" s="30" t="s">
        <v>172</v>
      </c>
      <c r="B66" s="23" t="s">
        <v>96</v>
      </c>
      <c r="C66" s="22">
        <v>1</v>
      </c>
      <c r="D66" s="25">
        <v>388</v>
      </c>
    </row>
    <row r="67" spans="1:4" x14ac:dyDescent="0.25">
      <c r="A67" s="30" t="s">
        <v>173</v>
      </c>
      <c r="B67" s="23" t="s">
        <v>97</v>
      </c>
      <c r="C67" s="22">
        <v>1</v>
      </c>
      <c r="D67" s="25">
        <v>589</v>
      </c>
    </row>
    <row r="68" spans="1:4" x14ac:dyDescent="0.25">
      <c r="A68" s="30" t="s">
        <v>174</v>
      </c>
      <c r="B68" s="23" t="s">
        <v>98</v>
      </c>
      <c r="C68" s="22">
        <v>1</v>
      </c>
      <c r="D68" s="25">
        <v>662.4</v>
      </c>
    </row>
    <row r="69" spans="1:4" x14ac:dyDescent="0.25">
      <c r="A69" s="30" t="s">
        <v>204</v>
      </c>
      <c r="B69" s="23" t="s">
        <v>99</v>
      </c>
      <c r="C69" s="22">
        <v>1</v>
      </c>
      <c r="D69" s="25">
        <v>112</v>
      </c>
    </row>
    <row r="70" spans="1:4" x14ac:dyDescent="0.25">
      <c r="A70" s="30" t="s">
        <v>205</v>
      </c>
      <c r="B70" s="23" t="s">
        <v>100</v>
      </c>
      <c r="C70" s="22">
        <v>1</v>
      </c>
      <c r="D70" s="25">
        <v>289</v>
      </c>
    </row>
    <row r="71" spans="1:4" x14ac:dyDescent="0.25">
      <c r="A71" s="30" t="s">
        <v>175</v>
      </c>
      <c r="B71" s="23" t="s">
        <v>101</v>
      </c>
      <c r="C71" s="22">
        <v>1</v>
      </c>
      <c r="D71" s="25">
        <v>196</v>
      </c>
    </row>
    <row r="72" spans="1:4" x14ac:dyDescent="0.25">
      <c r="A72" s="30" t="s">
        <v>176</v>
      </c>
      <c r="B72" s="23" t="s">
        <v>102</v>
      </c>
      <c r="C72" s="22">
        <v>1</v>
      </c>
      <c r="D72" s="25">
        <v>111</v>
      </c>
    </row>
    <row r="73" spans="1:4" x14ac:dyDescent="0.25">
      <c r="A73" s="30" t="s">
        <v>177</v>
      </c>
      <c r="B73" s="23" t="s">
        <v>103</v>
      </c>
      <c r="C73" s="22">
        <v>1</v>
      </c>
      <c r="D73" s="25">
        <v>279</v>
      </c>
    </row>
    <row r="74" spans="1:4" ht="78.75" x14ac:dyDescent="0.25">
      <c r="A74" s="30" t="s">
        <v>178</v>
      </c>
      <c r="B74" s="23" t="s">
        <v>104</v>
      </c>
      <c r="C74" s="22">
        <v>1</v>
      </c>
      <c r="D74" s="25">
        <v>1156</v>
      </c>
    </row>
    <row r="75" spans="1:4" ht="43.5" customHeight="1" x14ac:dyDescent="0.25">
      <c r="A75" s="56" t="s">
        <v>116</v>
      </c>
      <c r="B75" s="57"/>
      <c r="C75" s="57"/>
      <c r="D75" s="57"/>
    </row>
    <row r="76" spans="1:4" ht="63" x14ac:dyDescent="0.25">
      <c r="A76" s="30" t="s">
        <v>179</v>
      </c>
      <c r="B76" s="21" t="s">
        <v>117</v>
      </c>
      <c r="C76" s="22">
        <v>1</v>
      </c>
      <c r="D76" s="25">
        <v>1523</v>
      </c>
    </row>
    <row r="77" spans="1:4" ht="31.5" x14ac:dyDescent="0.25">
      <c r="A77" s="30" t="s">
        <v>180</v>
      </c>
      <c r="B77" s="21" t="s">
        <v>86</v>
      </c>
      <c r="C77" s="22">
        <v>1</v>
      </c>
      <c r="D77" s="25">
        <v>2432</v>
      </c>
    </row>
    <row r="78" spans="1:4" x14ac:dyDescent="0.25">
      <c r="A78" s="31" t="s">
        <v>181</v>
      </c>
      <c r="B78" s="21" t="s">
        <v>87</v>
      </c>
      <c r="C78" s="22">
        <v>1</v>
      </c>
      <c r="D78" s="25">
        <v>40.14</v>
      </c>
    </row>
    <row r="79" spans="1:4" x14ac:dyDescent="0.25">
      <c r="A79" s="31" t="s">
        <v>182</v>
      </c>
      <c r="B79" s="21" t="s">
        <v>88</v>
      </c>
      <c r="C79" s="22">
        <v>1</v>
      </c>
      <c r="D79" s="25">
        <v>111.4</v>
      </c>
    </row>
    <row r="80" spans="1:4" ht="60" customHeight="1" x14ac:dyDescent="0.25">
      <c r="A80" s="31" t="s">
        <v>183</v>
      </c>
      <c r="B80" s="23" t="s">
        <v>89</v>
      </c>
      <c r="C80" s="22">
        <v>1</v>
      </c>
      <c r="D80" s="25">
        <v>135.30000000000001</v>
      </c>
    </row>
    <row r="81" spans="1:4" ht="31.5" x14ac:dyDescent="0.25">
      <c r="A81" s="32" t="s">
        <v>184</v>
      </c>
      <c r="B81" s="21" t="s">
        <v>90</v>
      </c>
      <c r="C81" s="22">
        <v>1</v>
      </c>
      <c r="D81" s="25">
        <v>129.80000000000001</v>
      </c>
    </row>
    <row r="82" spans="1:4" x14ac:dyDescent="0.25">
      <c r="A82" s="30" t="s">
        <v>185</v>
      </c>
      <c r="B82" s="21" t="s">
        <v>91</v>
      </c>
      <c r="C82" s="22">
        <v>1</v>
      </c>
      <c r="D82" s="25">
        <v>210</v>
      </c>
    </row>
    <row r="83" spans="1:4" x14ac:dyDescent="0.25">
      <c r="A83" s="31" t="s">
        <v>186</v>
      </c>
      <c r="B83" s="21" t="s">
        <v>92</v>
      </c>
      <c r="C83" s="22">
        <v>1</v>
      </c>
      <c r="D83" s="25">
        <v>490</v>
      </c>
    </row>
    <row r="84" spans="1:4" x14ac:dyDescent="0.25">
      <c r="A84" s="30" t="s">
        <v>187</v>
      </c>
      <c r="B84" s="21" t="s">
        <v>93</v>
      </c>
      <c r="C84" s="22">
        <v>1</v>
      </c>
      <c r="D84" s="25">
        <v>132</v>
      </c>
    </row>
    <row r="85" spans="1:4" x14ac:dyDescent="0.25">
      <c r="A85" s="30" t="s">
        <v>188</v>
      </c>
      <c r="B85" s="21" t="s">
        <v>94</v>
      </c>
      <c r="C85" s="22">
        <v>1</v>
      </c>
      <c r="D85" s="25">
        <v>2811</v>
      </c>
    </row>
    <row r="86" spans="1:4" x14ac:dyDescent="0.25">
      <c r="A86" s="30" t="s">
        <v>189</v>
      </c>
      <c r="B86" s="21" t="s">
        <v>95</v>
      </c>
      <c r="C86" s="22">
        <v>1</v>
      </c>
      <c r="D86" s="25">
        <v>645</v>
      </c>
    </row>
    <row r="87" spans="1:4" x14ac:dyDescent="0.25">
      <c r="A87" s="30" t="s">
        <v>190</v>
      </c>
      <c r="B87" s="21" t="s">
        <v>96</v>
      </c>
      <c r="C87" s="22">
        <v>1</v>
      </c>
      <c r="D87" s="25">
        <v>388</v>
      </c>
    </row>
    <row r="88" spans="1:4" x14ac:dyDescent="0.25">
      <c r="A88" s="30" t="s">
        <v>191</v>
      </c>
      <c r="B88" s="21" t="s">
        <v>97</v>
      </c>
      <c r="C88" s="22">
        <v>1</v>
      </c>
      <c r="D88" s="25">
        <v>589</v>
      </c>
    </row>
    <row r="89" spans="1:4" x14ac:dyDescent="0.25">
      <c r="A89" s="30" t="s">
        <v>192</v>
      </c>
      <c r="B89" s="21" t="s">
        <v>98</v>
      </c>
      <c r="C89" s="22">
        <v>1</v>
      </c>
      <c r="D89" s="25">
        <v>662.4</v>
      </c>
    </row>
    <row r="90" spans="1:4" x14ac:dyDescent="0.25">
      <c r="A90" s="30" t="s">
        <v>193</v>
      </c>
      <c r="B90" s="21" t="s">
        <v>99</v>
      </c>
      <c r="C90" s="22">
        <v>1</v>
      </c>
      <c r="D90" s="25">
        <v>112</v>
      </c>
    </row>
    <row r="91" spans="1:4" x14ac:dyDescent="0.25">
      <c r="A91" s="30" t="s">
        <v>194</v>
      </c>
      <c r="B91" s="21" t="s">
        <v>100</v>
      </c>
      <c r="C91" s="22">
        <v>1</v>
      </c>
      <c r="D91" s="25">
        <v>289</v>
      </c>
    </row>
    <row r="92" spans="1:4" x14ac:dyDescent="0.25">
      <c r="A92" s="30" t="s">
        <v>195</v>
      </c>
      <c r="B92" s="21" t="s">
        <v>101</v>
      </c>
      <c r="C92" s="22">
        <v>1</v>
      </c>
      <c r="D92" s="25">
        <v>196</v>
      </c>
    </row>
    <row r="93" spans="1:4" x14ac:dyDescent="0.25">
      <c r="A93" s="30" t="s">
        <v>196</v>
      </c>
      <c r="B93" s="21" t="s">
        <v>102</v>
      </c>
      <c r="C93" s="22">
        <v>1</v>
      </c>
      <c r="D93" s="25">
        <v>111</v>
      </c>
    </row>
    <row r="94" spans="1:4" x14ac:dyDescent="0.25">
      <c r="A94" s="30" t="s">
        <v>197</v>
      </c>
      <c r="B94" s="21" t="s">
        <v>103</v>
      </c>
      <c r="C94" s="22">
        <v>1</v>
      </c>
      <c r="D94" s="25">
        <v>279</v>
      </c>
    </row>
    <row r="95" spans="1:4" ht="78.75" x14ac:dyDescent="0.25">
      <c r="A95" s="30" t="s">
        <v>198</v>
      </c>
      <c r="B95" s="21" t="s">
        <v>104</v>
      </c>
      <c r="C95" s="22">
        <v>1</v>
      </c>
      <c r="D95" s="25">
        <v>1156</v>
      </c>
    </row>
    <row r="97" spans="1:4" ht="139.5" customHeight="1" x14ac:dyDescent="0.25">
      <c r="A97" s="54" t="s">
        <v>201</v>
      </c>
      <c r="B97" s="55"/>
      <c r="C97" s="55"/>
      <c r="D97" s="55"/>
    </row>
  </sheetData>
  <autoFilter ref="A4:D95"/>
  <mergeCells count="14">
    <mergeCell ref="C1:D1"/>
    <mergeCell ref="A2:D2"/>
    <mergeCell ref="A3:A4"/>
    <mergeCell ref="B3:B4"/>
    <mergeCell ref="C3:C4"/>
    <mergeCell ref="D3:D4"/>
    <mergeCell ref="A97:D97"/>
    <mergeCell ref="A54:D54"/>
    <mergeCell ref="A75:D75"/>
    <mergeCell ref="A5:D5"/>
    <mergeCell ref="A14:D14"/>
    <mergeCell ref="A25:D25"/>
    <mergeCell ref="A45:D45"/>
    <mergeCell ref="A47:D47"/>
  </mergeCells>
  <pageMargins left="0.31496062992125984" right="0.11811023622047245" top="0.35433070866141736" bottom="0.23622047244094491" header="0" footer="0"/>
  <pageSetup paperSize="9" scale="8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раздел 1</vt:lpstr>
      <vt:lpstr>раздел 2</vt:lpstr>
      <vt:lpstr>Лист1</vt:lpstr>
      <vt:lpstr>'раздел 1'!Область_печати</vt:lpstr>
      <vt:lpstr>'раздел 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tlarionova</dc:creator>
  <cp:lastModifiedBy>Чередникова </cp:lastModifiedBy>
  <cp:revision>2</cp:revision>
  <cp:lastPrinted>2026-06-25T12:17:34Z</cp:lastPrinted>
  <dcterms:created xsi:type="dcterms:W3CDTF">2014-10-06T05:42:20Z</dcterms:created>
  <dcterms:modified xsi:type="dcterms:W3CDTF">2026-06-26T08:15:21Z</dcterms:modified>
</cp:coreProperties>
</file>